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16" i="1"/>
  <c r="C18"/>
  <c r="D12"/>
  <c r="C7"/>
  <c r="D6"/>
  <c r="C20" l="1"/>
  <c r="C23" l="1"/>
  <c r="C21"/>
  <c r="C8" l="1"/>
  <c r="C9"/>
  <c r="C10"/>
  <c r="C13"/>
  <c r="C14"/>
  <c r="C15"/>
  <c r="C17"/>
  <c r="C19"/>
  <c r="C25"/>
  <c r="C27"/>
  <c r="C28"/>
  <c r="C30"/>
  <c r="C31"/>
  <c r="C32"/>
  <c r="D29"/>
  <c r="C12"/>
  <c r="C29" l="1"/>
  <c r="C11"/>
  <c r="C6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<sst xmlns="http://schemas.openxmlformats.org/spreadsheetml/2006/main" count="46" uniqueCount="43">
  <si>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</si>
  <si>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</si>
  <si>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</si>
  <si>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</si>
  <si>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</si>
  <si>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</si>
  <si>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</si>
  <si>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</si>
  <si>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</si>
  <si>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</si>
  <si>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</si>
  <si>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</si>
  <si>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</si>
  <si>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</si>
  <si>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</si>
  <si>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</si>
  <si>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</si>
  <si>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</si>
  <si>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</si>
  <si>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</si>
  <si>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</si>
  <si>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</si>
  <si>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</si>
  <si>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</si>
  <si>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</si>
  <si>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</si>
  <si>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</si>
  <si>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</si>
  <si>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</si>
  <si>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</si>
  <si>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</si>
  <si>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</si>
  <si>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</si>
  <si>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</si>
  <si>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</si>
  <si>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</si>
  <si>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</si>
  <si>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</si>
  <si>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</si>
  <si>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</si>
  <si>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rPr>
        <b/>
        <sz val="12"/>
        <color theme="1"/>
        <rFont val="Gigi"/>
        <family val="5"/>
      </rPr>
      <t>«Բ</t>
    </r>
    <r>
      <rPr>
        <b/>
        <sz val="12"/>
        <color theme="1"/>
        <rFont val="Arial Armenian"/>
        <family val="2"/>
      </rPr>
      <t>.Ժամկոչյանի անվան հ.119 ավագ դպրոց</t>
    </r>
    <r>
      <rPr>
        <b/>
        <sz val="12"/>
        <color theme="1"/>
        <rFont val="Gigi"/>
        <family val="5"/>
      </rPr>
      <t>»</t>
    </r>
    <r>
      <rPr>
        <b/>
        <sz val="12"/>
        <color theme="1"/>
        <rFont val="Arial Armenian"/>
        <family val="2"/>
      </rPr>
      <t xml:space="preserve"> ՊՈԱԿ</t>
    </r>
  </si>
  <si>
    <t>Տնօրեն -350000 (01-2022),395450 (09.2022)                                                    Տնօրենի տեղակալ ուս. գծով - 250000(01.2022), 295450(09.2022)                                                           Տնօրենի տեղակալ ՄԿԱ գծով-250000(01.2022),295450(09.2022)                             Տնօրենի տեղակալ տնտ. աշխ. գծով- 270000                             Զինղեկ  -130000                                                                   ԴԱԿ  -150000                                                                Հոգեբան -150000                                                           Ուսուցչի օգնական  -133600                                                  Հատուկ մանկավարժ-160000,162184                                             Գլխ. հաշվապահ -270000                                         Հաշվետար-180000                                       Ուսումնաօժանդակ անձնակազմ-ն/թ                        Գործավար - 160000                                                                                 Այլ ուս. օժ. - 100000,120000                                                    Գնումները համակարգող-200000                                                        Մանկավարժ-155760,151800,200000</t>
  </si>
  <si>
    <t>Տնօրեն -350000 (01-2022),395450 (09.2022)                                                    Տնօրենի տեղակալ ուս. գծով - 250000(01.2022), 295450(09.2022)                                                           Տնօրենի տեղակալ ՄԿԱ գծով-250000(01.2022),295450(09.2022)                             Տնօրենի տեղակալ տնտ. աշխ. գծով -270000                             Զինղեկ  -130000                                                                   ԴԱԿ  -150000                                                                Հոգեբան -150000                                                           Ուսուցչի օգնական  -133600                                                  Հատուկ մանկավարժ-160000,162184                                             Գլխ. հաշվապահ -270000)                                      Հաշվետար-180000                                       Ուսումնաօժանդակ անձնակազմ-ն/թ                        Գործավար - 160000                                                                                 Այլ ուս. օժ. - 100000                                                    Գնումները համակարգող-200000                                                        Մանկավարժ-155760,151800,200000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</si>
</sst>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name val="Arial Armenian"/>
      <family val="2"/>
    </font>
    <font>
      <b/>
      <sz val="12"/>
      <color theme="1"/>
      <name val="Gigi"/>
      <family val="5"/>
    </font>
    <font>
      <sz val="12"/>
      <color theme="1"/>
      <name val="Arial Armenian"/>
    </font>
    <font>
      <sz val="16"/>
      <color theme="1"/>
      <name val="Arial Armenian"/>
      <family val="2"/>
    </font>
    <font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3" fillId="0" borderId="2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/>
    <xf numFmtId="0" fontId="0" fillId="0" borderId="0" xfId="0" applyAlignment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8"/>
  <sheetViews>
    <sheetView tabSelected="1" topLeftCell="A23" workbookViewId="0">
      <selection activeCell="E24" sqref="E24"/>
    </sheetView>
  </sheetViews>
  <sheetFormatPr defaultColWidth="8.875" defaultRowHeight="15"/>
  <cols>
    <col min="1" max="1" width="5.625" style="20" customWidth="1"/>
    <col min="2" max="2" width="38.5" style="21" customWidth="1"/>
    <col min="3" max="3" width="38.5" style="9" customWidth="1"/>
    <col min="4" max="4" width="37.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4" t="s">
        <v>37</v>
      </c>
      <c r="C3" s="34"/>
      <c r="D3" s="34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7">
        <f t="shared" ref="C6:C21" si="0">SUM(D6:D6)</f>
        <v>211517.1</v>
      </c>
      <c r="D6" s="28">
        <f>SUM(D7:D10)</f>
        <v>211517.1</v>
      </c>
    </row>
    <row r="7" spans="1:169" ht="18.399999999999999" customHeight="1">
      <c r="A7" s="10"/>
      <c r="B7" s="11" t="s">
        <v>4</v>
      </c>
      <c r="C7" s="27">
        <f t="shared" si="0"/>
        <v>208039.1</v>
      </c>
      <c r="D7" s="28">
        <v>208039.1</v>
      </c>
    </row>
    <row r="8" spans="1:169" ht="18.399999999999999" customHeight="1">
      <c r="A8" s="10"/>
      <c r="B8" s="11" t="s">
        <v>5</v>
      </c>
      <c r="C8" s="27">
        <f t="shared" si="0"/>
        <v>0</v>
      </c>
      <c r="D8" s="28">
        <v>0</v>
      </c>
    </row>
    <row r="9" spans="1:169" ht="18.399999999999999" customHeight="1">
      <c r="A9" s="10"/>
      <c r="B9" s="11" t="s">
        <v>6</v>
      </c>
      <c r="C9" s="27">
        <f t="shared" si="0"/>
        <v>376.1</v>
      </c>
      <c r="D9" s="28">
        <v>376.1</v>
      </c>
    </row>
    <row r="10" spans="1:169" ht="18.399999999999999" customHeight="1">
      <c r="A10" s="10"/>
      <c r="B10" s="11" t="s">
        <v>7</v>
      </c>
      <c r="C10" s="27">
        <f t="shared" si="0"/>
        <v>3101.9</v>
      </c>
      <c r="D10" s="32">
        <v>3101.9</v>
      </c>
    </row>
    <row r="11" spans="1:169" ht="36" customHeight="1">
      <c r="A11" s="7" t="s">
        <v>8</v>
      </c>
      <c r="B11" s="8" t="s">
        <v>39</v>
      </c>
      <c r="C11" s="27">
        <f t="shared" si="0"/>
        <v>205375.7</v>
      </c>
      <c r="D11" s="28">
        <v>205375.7</v>
      </c>
    </row>
    <row r="12" spans="1:169" ht="33.75" customHeight="1">
      <c r="A12" s="7">
        <v>1</v>
      </c>
      <c r="B12" s="12" t="s">
        <v>9</v>
      </c>
      <c r="C12" s="27">
        <f t="shared" si="0"/>
        <v>81</v>
      </c>
      <c r="D12" s="29">
        <f>D15+D14</f>
        <v>81</v>
      </c>
    </row>
    <row r="13" spans="1:169" s="15" customFormat="1">
      <c r="A13" s="13"/>
      <c r="B13" s="14" t="s">
        <v>10</v>
      </c>
      <c r="C13" s="27">
        <f t="shared" si="0"/>
        <v>0</v>
      </c>
      <c r="D13" s="29"/>
    </row>
    <row r="14" spans="1:169" ht="21.75" customHeight="1">
      <c r="A14" s="16" t="s">
        <v>11</v>
      </c>
      <c r="B14" s="17" t="s">
        <v>12</v>
      </c>
      <c r="C14" s="27">
        <f t="shared" si="0"/>
        <v>81</v>
      </c>
      <c r="D14" s="29">
        <v>81</v>
      </c>
    </row>
    <row r="15" spans="1:169" ht="34.700000000000003" customHeight="1">
      <c r="A15" s="16" t="s">
        <v>13</v>
      </c>
      <c r="B15" s="17" t="s">
        <v>14</v>
      </c>
      <c r="C15" s="27">
        <f t="shared" si="0"/>
        <v>0</v>
      </c>
      <c r="D15" s="29">
        <v>0</v>
      </c>
    </row>
    <row r="16" spans="1:169" ht="33.75" customHeight="1">
      <c r="A16" s="7">
        <v>2</v>
      </c>
      <c r="B16" s="12" t="s">
        <v>15</v>
      </c>
      <c r="C16" s="27">
        <f t="shared" si="0"/>
        <v>5</v>
      </c>
      <c r="D16" s="29">
        <v>5</v>
      </c>
    </row>
    <row r="17" spans="1:4" s="15" customFormat="1">
      <c r="A17" s="13"/>
      <c r="B17" s="14" t="s">
        <v>10</v>
      </c>
      <c r="C17" s="27">
        <f t="shared" si="0"/>
        <v>0</v>
      </c>
      <c r="D17" s="29">
        <v>0</v>
      </c>
    </row>
    <row r="18" spans="1:4" ht="27" customHeight="1">
      <c r="A18" s="16" t="s">
        <v>16</v>
      </c>
      <c r="B18" s="18" t="s">
        <v>17</v>
      </c>
      <c r="C18" s="30">
        <f t="shared" si="0"/>
        <v>4</v>
      </c>
      <c r="D18" s="30">
        <v>4</v>
      </c>
    </row>
    <row r="19" spans="1:4" ht="44.25" customHeight="1">
      <c r="A19" s="16" t="s">
        <v>18</v>
      </c>
      <c r="B19" s="18" t="s">
        <v>19</v>
      </c>
      <c r="C19" s="27">
        <f t="shared" si="0"/>
        <v>0</v>
      </c>
      <c r="D19" s="29">
        <v>0</v>
      </c>
    </row>
    <row r="20" spans="1:4" ht="45.75" customHeight="1">
      <c r="A20" s="16" t="s">
        <v>20</v>
      </c>
      <c r="B20" s="18" t="s">
        <v>21</v>
      </c>
      <c r="C20" s="27">
        <f t="shared" si="0"/>
        <v>1</v>
      </c>
      <c r="D20" s="29">
        <v>1</v>
      </c>
    </row>
    <row r="21" spans="1:4" ht="49.5" customHeight="1">
      <c r="A21" s="7">
        <v>3</v>
      </c>
      <c r="B21" s="12" t="s">
        <v>22</v>
      </c>
      <c r="C21" s="27">
        <f t="shared" si="0"/>
        <v>198</v>
      </c>
      <c r="D21" s="31">
        <v>198</v>
      </c>
    </row>
    <row r="22" spans="1:4" ht="254.25" customHeight="1">
      <c r="A22" s="7">
        <v>4</v>
      </c>
      <c r="B22" s="12" t="s">
        <v>31</v>
      </c>
      <c r="C22" s="33" t="s">
        <v>41</v>
      </c>
      <c r="D22" s="33" t="s">
        <v>42</v>
      </c>
    </row>
    <row r="23" spans="1:4" ht="50.45" customHeight="1">
      <c r="A23" s="7">
        <v>5</v>
      </c>
      <c r="B23" s="12" t="s">
        <v>32</v>
      </c>
      <c r="C23" s="27">
        <f t="shared" ref="C23" si="1">SUM(D23:D23)</f>
        <v>2730</v>
      </c>
      <c r="D23" s="28">
        <v>2730</v>
      </c>
    </row>
    <row r="24" spans="1:4" ht="32.85" customHeight="1">
      <c r="A24" s="7">
        <v>6</v>
      </c>
      <c r="B24" s="12" t="s">
        <v>23</v>
      </c>
      <c r="C24" s="27">
        <v>2044.78</v>
      </c>
      <c r="D24" s="29">
        <v>2044.78</v>
      </c>
    </row>
    <row r="25" spans="1:4" s="15" customFormat="1">
      <c r="A25" s="13"/>
      <c r="B25" s="14" t="s">
        <v>10</v>
      </c>
      <c r="C25" s="27">
        <f t="shared" ref="C24:C32" si="2">SUM(D25:D25)</f>
        <v>0</v>
      </c>
      <c r="D25" s="29">
        <v>0</v>
      </c>
    </row>
    <row r="26" spans="1:4" ht="32.1" customHeight="1">
      <c r="A26" s="25" t="s">
        <v>33</v>
      </c>
      <c r="B26" s="18" t="s">
        <v>24</v>
      </c>
      <c r="C26" s="27">
        <v>2044.78</v>
      </c>
      <c r="D26" s="32">
        <v>2044.78</v>
      </c>
    </row>
    <row r="27" spans="1:4" ht="18.95" customHeight="1">
      <c r="A27" s="16">
        <v>6.2</v>
      </c>
      <c r="B27" s="18" t="s">
        <v>25</v>
      </c>
      <c r="C27" s="27">
        <f t="shared" si="2"/>
        <v>0</v>
      </c>
      <c r="D27" s="29">
        <v>0</v>
      </c>
    </row>
    <row r="28" spans="1:4" ht="18.399999999999999" customHeight="1">
      <c r="A28" s="25" t="s">
        <v>34</v>
      </c>
      <c r="B28" s="18" t="s">
        <v>26</v>
      </c>
      <c r="C28" s="27">
        <f t="shared" si="2"/>
        <v>0</v>
      </c>
      <c r="D28" s="29">
        <v>0</v>
      </c>
    </row>
    <row r="29" spans="1:4" ht="62.25" customHeight="1">
      <c r="A29" s="7">
        <v>7</v>
      </c>
      <c r="B29" s="12" t="s">
        <v>27</v>
      </c>
      <c r="C29" s="27">
        <f t="shared" si="2"/>
        <v>0</v>
      </c>
      <c r="D29" s="29">
        <f>SUM(D31:D32)</f>
        <v>0</v>
      </c>
    </row>
    <row r="30" spans="1:4" s="15" customFormat="1">
      <c r="A30" s="19"/>
      <c r="B30" s="14" t="s">
        <v>10</v>
      </c>
      <c r="C30" s="27">
        <f t="shared" si="2"/>
        <v>0</v>
      </c>
      <c r="D30" s="29"/>
    </row>
    <row r="31" spans="1:4" ht="24.75" customHeight="1">
      <c r="A31" s="25" t="s">
        <v>35</v>
      </c>
      <c r="B31" s="18" t="s">
        <v>28</v>
      </c>
      <c r="C31" s="27">
        <f t="shared" si="2"/>
        <v>0</v>
      </c>
      <c r="D31" s="29">
        <v>0</v>
      </c>
    </row>
    <row r="32" spans="1:4" ht="34.15" customHeight="1">
      <c r="A32" s="25" t="s">
        <v>36</v>
      </c>
      <c r="B32" s="18" t="s">
        <v>29</v>
      </c>
      <c r="C32" s="27">
        <f t="shared" si="2"/>
        <v>0</v>
      </c>
      <c r="D32" s="29">
        <v>0</v>
      </c>
    </row>
    <row r="34" spans="2:4">
      <c r="B34" s="35"/>
      <c r="C34" s="36"/>
      <c r="D34" s="37"/>
    </row>
    <row r="35" spans="2:4">
      <c r="B35" s="36"/>
      <c r="C35" s="36"/>
      <c r="D35" s="37"/>
    </row>
    <row r="36" spans="2:4" ht="15" customHeight="1">
      <c r="B36" s="36"/>
      <c r="C36" s="36"/>
      <c r="D36" s="37"/>
    </row>
    <row r="37" spans="2:4">
      <c r="B37" s="37"/>
      <c r="C37" s="37"/>
      <c r="D37" s="37"/>
    </row>
    <row r="38" spans="2:4" ht="19.5">
      <c r="B38" s="35"/>
      <c r="C38" s="36"/>
    </row>
  </sheetData>
  <mergeCells count="3">
    <mergeCell ref="B3:D3"/>
    <mergeCell ref="B38:C38"/>
    <mergeCell ref="B34:D37"/>
  </mergeCells>
  <pageMargins left="0" right="0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ST2-6</cp:lastModifiedBy>
  <cp:lastPrinted>2023-03-10T11:25:06Z</cp:lastPrinted>
  <dcterms:created xsi:type="dcterms:W3CDTF">2018-07-20T13:50:31Z</dcterms:created>
  <dcterms:modified xsi:type="dcterms:W3CDTF">2023-03-13T05:22:27Z</dcterms:modified>
</cp:coreProperties>
</file>